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ktr\Desktop\Do podpisu\"/>
    </mc:Choice>
  </mc:AlternateContent>
  <xr:revisionPtr revIDLastSave="0" documentId="8_{2655235F-9AA5-48B9-9D8D-1F0E67A54679}" xr6:coauthVersionLast="47" xr6:coauthVersionMax="47" xr10:uidLastSave="{00000000-0000-0000-0000-000000000000}"/>
  <bookViews>
    <workbookView xWindow="-120" yWindow="-120" windowWidth="29040" windowHeight="15720" xr2:uid="{B6989425-F574-4404-AC29-3C45DBA41292}"/>
  </bookViews>
  <sheets>
    <sheet name="Arkusz1" sheetId="1" r:id="rId1"/>
  </sheets>
  <definedNames>
    <definedName name="_xlnm.Print_Area" localSheetId="0">Arkusz1!$A$1:$G$89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6" i="1" l="1"/>
  <c r="F81" i="1"/>
  <c r="F76" i="1"/>
  <c r="F63" i="1"/>
  <c r="F50" i="1"/>
  <c r="F32" i="1"/>
  <c r="F23" i="1"/>
  <c r="F88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<sst xmlns="http://schemas.openxmlformats.org/spreadsheetml/2006/main" count="169" uniqueCount="112">
  <si>
    <t>Załącznik nr 1b do zapytania ofertowego nr 2/2025/1.2_FESL</t>
  </si>
  <si>
    <t>Szczegółowa wycena oferty - zestawienie pozycji kosztorysowych</t>
  </si>
  <si>
    <t>Nazwa wykonawcy</t>
  </si>
  <si>
    <t>Dane adresowe</t>
  </si>
  <si>
    <t>NIP</t>
  </si>
  <si>
    <t xml:space="preserve">Nr telefonu  </t>
  </si>
  <si>
    <t>Adres e-mail</t>
  </si>
  <si>
    <t>Lp.</t>
  </si>
  <si>
    <t>Pozycje kosztorysowe - opis robót</t>
  </si>
  <si>
    <t>jedn.obm.</t>
  </si>
  <si>
    <t>Obmiar</t>
  </si>
  <si>
    <t>Cena jedn.</t>
  </si>
  <si>
    <t>Wartość netto</t>
  </si>
  <si>
    <t>Roboty przygotowawcze</t>
  </si>
  <si>
    <t>1</t>
  </si>
  <si>
    <t>kpl</t>
  </si>
  <si>
    <t>Wykonanie tymczasowego przyłącza energetycznego, montaż skrzynki rozdzielczej tymczasowej</t>
  </si>
  <si>
    <t>2</t>
  </si>
  <si>
    <t>Wykonanie dojazdów o odpowiedniej nośnosci</t>
  </si>
  <si>
    <t>3</t>
  </si>
  <si>
    <t>Odwóz śmieci z terneu budowy (wynajem kontenera na odpady zmieszane)</t>
  </si>
  <si>
    <t>Razem dział Roboty przygotowawcze</t>
  </si>
  <si>
    <t xml:space="preserve">Roboty ziemne pod budynkami </t>
  </si>
  <si>
    <t>4</t>
  </si>
  <si>
    <t>5</t>
  </si>
  <si>
    <t>Makroniwelacja i wykopy w gruncie</t>
  </si>
  <si>
    <t>6</t>
  </si>
  <si>
    <t>7</t>
  </si>
  <si>
    <t>Wywóz urobku samochodami samowyładowczymi na miejsce składowania</t>
  </si>
  <si>
    <t>8</t>
  </si>
  <si>
    <t>Opłata za przyjęcie ziemi na składowisku</t>
  </si>
  <si>
    <t>9</t>
  </si>
  <si>
    <t>Zasypki fundamentów materiałem z dowozu</t>
  </si>
  <si>
    <t xml:space="preserve">Razem dział Roboty ziemne pod budynkami </t>
  </si>
  <si>
    <t>Fundamenty i podwaliny (budynek magazynowo- techniczny)</t>
  </si>
  <si>
    <t>10</t>
  </si>
  <si>
    <t>Wykonanie palowania pod stopy fundamentowe oraz płytę fundamentową posadzki</t>
  </si>
  <si>
    <t>11</t>
  </si>
  <si>
    <t>12</t>
  </si>
  <si>
    <t>Podsypki piaskowo-żwirowe</t>
  </si>
  <si>
    <t>13</t>
  </si>
  <si>
    <t>Podkłady betonowe gr. do 10cm - pod oczepami fundamentowymi w przypadku deskowania zewnętrznych zarysów</t>
  </si>
  <si>
    <t>14</t>
  </si>
  <si>
    <t>Wykonanie stóp fundamentowych żelbetowych</t>
  </si>
  <si>
    <t>15</t>
  </si>
  <si>
    <t>Wykonanie ław fundamentoweych żelbetowych</t>
  </si>
  <si>
    <t>16</t>
  </si>
  <si>
    <t>Wykonanie płyty fundamntowej pod posadzkę przemysłową</t>
  </si>
  <si>
    <t>17</t>
  </si>
  <si>
    <t xml:space="preserve">Oczepy fundamentowe w deskowaniu </t>
  </si>
  <si>
    <t>18</t>
  </si>
  <si>
    <t xml:space="preserve">Wykonanie oraz montaż marek stalowych pod montaż konstrukcji stalowej hali </t>
  </si>
  <si>
    <t>19</t>
  </si>
  <si>
    <t>Wykonanie belek podwalinowych żelbetowych</t>
  </si>
  <si>
    <t>20</t>
  </si>
  <si>
    <t xml:space="preserve">Dostarczenie i montaż zbrojenia dla elementów żelbetowych </t>
  </si>
  <si>
    <t>21</t>
  </si>
  <si>
    <t>Izolacje przeciwwilgociowe z papy zgrzewalnej</t>
  </si>
  <si>
    <t>22</t>
  </si>
  <si>
    <t>Izolacja opaskowa antywysadzinowa</t>
  </si>
  <si>
    <t>23</t>
  </si>
  <si>
    <t>Powłoki zabezpieczające ściany fundamentowe - powierzchnie pionowe</t>
  </si>
  <si>
    <t>24</t>
  </si>
  <si>
    <t>Wykonanie izolacji termicznej belki podwalinowej wraz z hydroizolacją oraz wykończeniem ponad terenem tynkiem mozaikowym</t>
  </si>
  <si>
    <t>Razem dział Fundamenty i podwaliny (budynek magazynowo- techniczny)</t>
  </si>
  <si>
    <t>Fundamenty (budynek biurowo-laboratoryjny)</t>
  </si>
  <si>
    <t>25</t>
  </si>
  <si>
    <t>Wykonanie palowania pod płytę fundamentową</t>
  </si>
  <si>
    <t>26</t>
  </si>
  <si>
    <t>27</t>
  </si>
  <si>
    <t>28</t>
  </si>
  <si>
    <t xml:space="preserve">Wykonanie płyty fundamntowej </t>
  </si>
  <si>
    <t>29</t>
  </si>
  <si>
    <t>30</t>
  </si>
  <si>
    <t>31</t>
  </si>
  <si>
    <t>32</t>
  </si>
  <si>
    <t>33</t>
  </si>
  <si>
    <t xml:space="preserve">Wykonanie izolacji termicznej płyty fundamentowej wraz z hydroizolacją </t>
  </si>
  <si>
    <t>34</t>
  </si>
  <si>
    <t>Ułożenie na gruncie pod płytą fundamentową instalacji kanalizacyjnej, wodnej, bednaki do uziomu</t>
  </si>
  <si>
    <t>Razem dział Fundamenty (budynek biurowo-laboratoryjny)</t>
  </si>
  <si>
    <t>Ściana ppoż REI60</t>
  </si>
  <si>
    <t>35</t>
  </si>
  <si>
    <t>Wykonanie palowania pod fundament ściany</t>
  </si>
  <si>
    <t>36</t>
  </si>
  <si>
    <t>37</t>
  </si>
  <si>
    <t>38</t>
  </si>
  <si>
    <t xml:space="preserve">Podkłady betonowe gr. do 10cm </t>
  </si>
  <si>
    <t>39</t>
  </si>
  <si>
    <t>Wykonanie fundamentu pod ścianę ppoż</t>
  </si>
  <si>
    <t>40</t>
  </si>
  <si>
    <t>Wykonanie ściany ppoż wg projektu technicznego</t>
  </si>
  <si>
    <t>41</t>
  </si>
  <si>
    <t>42</t>
  </si>
  <si>
    <t>43</t>
  </si>
  <si>
    <t xml:space="preserve">Wykonanie izolacji termicznej fundamentu wraz z hydroizolacją </t>
  </si>
  <si>
    <t>44</t>
  </si>
  <si>
    <t>Razem dział Ściana ppoż REI60</t>
  </si>
  <si>
    <t>Przyłącza i instalacje</t>
  </si>
  <si>
    <t>45</t>
  </si>
  <si>
    <t>Wykonanie przyłączy do budynku biurowo-laboratoryjnego: kanalizacja, wodociąg.</t>
  </si>
  <si>
    <t>46</t>
  </si>
  <si>
    <t>Wykonanie instalacji kanalizacji deszczowej wg projektu technicznego.</t>
  </si>
  <si>
    <t>Razem dział Przyłącza i instalacje</t>
  </si>
  <si>
    <t>47</t>
  </si>
  <si>
    <t>RAZEM - WARTOŚĆ OFERTY NETTO:</t>
  </si>
  <si>
    <t>RAZEM - WARTOŚĆ PODATKU VAT:</t>
  </si>
  <si>
    <t>RAZEM - WARTOŚĆ OFERTY BRUTTO:</t>
  </si>
  <si>
    <t>Przygotowanie utwardzonej powierzchni roboczej pod palowanie (moduł odkształcalności bocznej ev2 min 40MPa)</t>
  </si>
  <si>
    <t>Skucie / dolanie głowic pali do rzędnej projektowej</t>
  </si>
  <si>
    <t>Organizacja placu budowy wraz z przygotowaniem zaplecza</t>
  </si>
  <si>
    <t>Geodezyjne wytyczenie budynków- tyczenie pod fundamenty i palowanie oraz geodezyjna inwentaryzacja powykonawcza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</si>
</sst>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8"/>
      <color theme="1"/>
      <name val="Montserrat"/>
      <charset val="238"/>
    </font>
    <font>
      <b/>
      <sz val="8"/>
      <color theme="1"/>
      <name val="Montserrat"/>
      <charset val="238"/>
    </font>
    <font>
      <b/>
      <sz val="8"/>
      <name val="Montserrat"/>
      <charset val="238"/>
    </font>
    <font>
      <b/>
      <i/>
      <sz val="8"/>
      <color rgb="FF000000"/>
      <name val="Montserrat"/>
      <charset val="238"/>
    </font>
    <font>
      <b/>
      <sz val="9"/>
      <color theme="1"/>
      <name val="Montserrat"/>
      <charset val="238"/>
    </font>
    <font>
      <sz val="9"/>
      <color theme="1"/>
      <name val="Montserrat"/>
      <charset val="238"/>
    </font>
    <font>
      <sz val="9"/>
      <name val="Montserrat"/>
      <charset val="238"/>
    </font>
    <font>
      <b/>
      <sz val="9"/>
      <name val="Montserrat"/>
      <charset val="238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2" fillId="0" borderId="0" xfId="0" applyNumberFormat="1" applyFont="1" applyAlignment="1">
      <alignment wrapText="1"/>
    </xf>
    <xf numFmtId="44" fontId="2" fillId="0" borderId="0" xfId="0" applyNumberFormat="1" applyFont="1"/>
    <xf numFmtId="0" fontId="2" fillId="0" borderId="0" xfId="0" applyFont="1"/>
    <xf numFmtId="49" fontId="3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wrapText="1"/>
    </xf>
    <xf numFmtId="49" fontId="3" fillId="2" borderId="4" xfId="0" applyNumberFormat="1" applyFont="1" applyFill="1" applyBorder="1" applyAlignment="1">
      <alignment vertical="center"/>
    </xf>
    <xf numFmtId="49" fontId="3" fillId="0" borderId="0" xfId="0" applyNumberFormat="1" applyFont="1" applyAlignment="1">
      <alignment wrapText="1"/>
    </xf>
    <xf numFmtId="44" fontId="3" fillId="0" borderId="0" xfId="0" applyNumberFormat="1" applyFont="1"/>
    <xf numFmtId="0" fontId="3" fillId="0" borderId="0" xfId="0" applyFont="1"/>
    <xf numFmtId="49" fontId="3" fillId="0" borderId="1" xfId="0" applyNumberFormat="1" applyFont="1" applyBorder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49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right" wrapText="1"/>
    </xf>
    <xf numFmtId="49" fontId="4" fillId="0" borderId="2" xfId="0" applyNumberFormat="1" applyFont="1" applyBorder="1" applyAlignment="1">
      <alignment horizontal="right" wrapText="1"/>
    </xf>
    <xf numFmtId="0" fontId="2" fillId="0" borderId="0" xfId="0" applyFont="1" applyAlignment="1">
      <alignment wrapText="1"/>
    </xf>
    <xf numFmtId="49" fontId="2" fillId="0" borderId="5" xfId="0" applyNumberFormat="1" applyFont="1" applyBorder="1"/>
    <xf numFmtId="49" fontId="2" fillId="0" borderId="0" xfId="0" applyNumberFormat="1" applyFont="1"/>
    <xf numFmtId="44" fontId="3" fillId="6" borderId="4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2" fillId="0" borderId="4" xfId="0" applyNumberFormat="1" applyFont="1" applyBorder="1" applyAlignment="1">
      <alignment horizontal="center" vertical="center"/>
    </xf>
    <xf numFmtId="49" fontId="3" fillId="6" borderId="1" xfId="0" applyNumberFormat="1" applyFont="1" applyFill="1" applyBorder="1" applyAlignment="1">
      <alignment horizontal="right" vertical="center" wrapText="1"/>
    </xf>
    <xf numFmtId="49" fontId="3" fillId="6" borderId="2" xfId="0" applyNumberFormat="1" applyFont="1" applyFill="1" applyBorder="1" applyAlignment="1">
      <alignment horizontal="right" vertical="center" wrapText="1"/>
    </xf>
    <xf numFmtId="49" fontId="3" fillId="6" borderId="3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righ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right" vertical="center" wrapText="1"/>
    </xf>
    <xf numFmtId="49" fontId="6" fillId="3" borderId="4" xfId="0" applyNumberFormat="1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left" vertical="center"/>
    </xf>
    <xf numFmtId="2" fontId="6" fillId="3" borderId="4" xfId="0" applyNumberFormat="1" applyFont="1" applyFill="1" applyBorder="1" applyAlignment="1">
      <alignment horizontal="center" vertical="center"/>
    </xf>
    <xf numFmtId="44" fontId="6" fillId="3" borderId="4" xfId="0" applyNumberFormat="1" applyFont="1" applyFill="1" applyBorder="1" applyAlignment="1">
      <alignment vertical="center"/>
    </xf>
    <xf numFmtId="49" fontId="7" fillId="4" borderId="4" xfId="0" applyNumberFormat="1" applyFont="1" applyFill="1" applyBorder="1" applyAlignment="1">
      <alignment horizontal="center" vertical="center"/>
    </xf>
    <xf numFmtId="49" fontId="6" fillId="4" borderId="4" xfId="0" applyNumberFormat="1" applyFont="1" applyFill="1" applyBorder="1" applyAlignment="1">
      <alignment wrapText="1"/>
    </xf>
    <xf numFmtId="2" fontId="7" fillId="4" borderId="4" xfId="0" applyNumberFormat="1" applyFont="1" applyFill="1" applyBorder="1" applyAlignment="1">
      <alignment horizontal="center" vertical="center"/>
    </xf>
    <xf numFmtId="44" fontId="7" fillId="4" borderId="4" xfId="0" applyNumberFormat="1" applyFont="1" applyFill="1" applyBorder="1" applyAlignment="1">
      <alignment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wrapText="1"/>
    </xf>
    <xf numFmtId="2" fontId="8" fillId="0" borderId="4" xfId="0" applyNumberFormat="1" applyFont="1" applyBorder="1" applyAlignment="1">
      <alignment horizontal="center" vertical="center"/>
    </xf>
    <xf numFmtId="44" fontId="8" fillId="0" borderId="4" xfId="0" applyNumberFormat="1" applyFont="1" applyBorder="1" applyAlignment="1">
      <alignment vertical="center"/>
    </xf>
    <xf numFmtId="44" fontId="7" fillId="0" borderId="4" xfId="0" applyNumberFormat="1" applyFont="1" applyBorder="1" applyAlignment="1">
      <alignment vertical="center"/>
    </xf>
    <xf numFmtId="49" fontId="9" fillId="0" borderId="1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right" wrapText="1"/>
    </xf>
    <xf numFmtId="49" fontId="9" fillId="0" borderId="3" xfId="0" applyNumberFormat="1" applyFont="1" applyBorder="1" applyAlignment="1">
      <alignment horizontal="right" wrapText="1"/>
    </xf>
    <xf numFmtId="44" fontId="6" fillId="5" borderId="4" xfId="0" applyNumberFormat="1" applyFont="1" applyFill="1" applyBorder="1" applyAlignment="1">
      <alignment vertical="center"/>
    </xf>
    <xf numFmtId="49" fontId="9" fillId="0" borderId="1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right" wrapText="1"/>
    </xf>
    <xf numFmtId="49" fontId="9" fillId="0" borderId="3" xfId="0" applyNumberFormat="1" applyFont="1" applyBorder="1" applyAlignment="1">
      <alignment horizontal="right" wrapText="1"/>
    </xf>
    <xf numFmtId="0" fontId="7" fillId="0" borderId="0" xfId="0" applyFont="1" applyAlignment="1">
      <alignment wrapText="1"/>
    </xf>
    <xf numFmtId="49" fontId="8" fillId="4" borderId="4" xfId="0" applyNumberFormat="1" applyFont="1" applyFill="1" applyBorder="1" applyAlignment="1">
      <alignment horizontal="center" vertical="center"/>
    </xf>
    <xf numFmtId="49" fontId="9" fillId="4" borderId="4" xfId="0" applyNumberFormat="1" applyFont="1" applyFill="1" applyBorder="1" applyAlignment="1">
      <alignment wrapText="1"/>
    </xf>
    <xf numFmtId="2" fontId="8" fillId="4" borderId="4" xfId="0" applyNumberFormat="1" applyFont="1" applyFill="1" applyBorder="1" applyAlignment="1">
      <alignment horizontal="center" vertical="center"/>
    </xf>
    <xf numFmtId="44" fontId="8" fillId="4" borderId="4" xfId="0" applyNumberFormat="1" applyFont="1" applyFill="1" applyBorder="1" applyAlignment="1">
      <alignment vertical="center"/>
    </xf>
    <xf numFmtId="49" fontId="7" fillId="0" borderId="4" xfId="0" applyNumberFormat="1" applyFont="1" applyBorder="1" applyAlignment="1">
      <alignment wrapText="1"/>
    </xf>
    <xf numFmtId="49" fontId="7" fillId="0" borderId="0" xfId="0" applyNumberFormat="1" applyFont="1" applyAlignment="1">
      <alignment wrapText="1"/>
    </xf>
    <xf numFmtId="49" fontId="8" fillId="0" borderId="2" xfId="0" applyNumberFormat="1" applyFont="1" applyBorder="1" applyAlignment="1">
      <alignment wrapText="1"/>
    </xf>
    <xf numFmtId="49" fontId="8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E5776-642C-4B11-832C-F4867F5BF997}">
  <sheetPr>
    <pageSetUpPr fitToPage="1"/>
  </sheetPr>
  <dimension ref="A1:H88"/>
  <sheetViews>
    <sheetView tabSelected="1" topLeftCell="A21" workbookViewId="0">
      <selection activeCell="B38" sqref="B38"/>
    </sheetView>
  </sheetViews>
  <sheetFormatPr defaultColWidth="8.85546875" defaultRowHeight="12.75" x14ac:dyDescent="0.25"/>
  <cols>
    <col min="1" max="1" width="3.42578125" style="26" bestFit="1" customWidth="1"/>
    <col min="2" max="2" width="81.85546875" style="1" customWidth="1"/>
    <col min="3" max="3" width="8.85546875" style="26" customWidth="1"/>
    <col min="4" max="4" width="13.28515625" style="26" customWidth="1"/>
    <col min="5" max="5" width="15.5703125" style="27" customWidth="1"/>
    <col min="6" max="6" width="16.140625" style="27" customWidth="1"/>
    <col min="7" max="7" width="13" style="1" customWidth="1"/>
    <col min="8" max="8" width="32.85546875" style="2" customWidth="1"/>
    <col min="9" max="9" width="8.85546875" style="3"/>
    <col min="10" max="10" width="11.85546875" style="3" bestFit="1" customWidth="1"/>
    <col min="11" max="16384" width="8.85546875" style="3"/>
  </cols>
  <sheetData>
    <row r="1" spans="1:8" x14ac:dyDescent="0.25">
      <c r="A1" s="28" t="e" vm="1">
        <v>#VALUE!</v>
      </c>
      <c r="B1" s="28"/>
      <c r="C1" s="28"/>
      <c r="D1" s="28"/>
      <c r="E1" s="28"/>
      <c r="F1" s="28"/>
    </row>
    <row r="2" spans="1:8" x14ac:dyDescent="0.25">
      <c r="A2" s="28"/>
      <c r="B2" s="28"/>
      <c r="C2" s="28"/>
      <c r="D2" s="28"/>
      <c r="E2" s="28"/>
      <c r="F2" s="28"/>
    </row>
    <row r="3" spans="1:8" x14ac:dyDescent="0.25">
      <c r="A3" s="28"/>
      <c r="B3" s="28"/>
      <c r="C3" s="28"/>
      <c r="D3" s="28"/>
      <c r="E3" s="28"/>
      <c r="F3" s="28"/>
    </row>
    <row r="4" spans="1:8" x14ac:dyDescent="0.25">
      <c r="A4" s="28"/>
      <c r="B4" s="28"/>
      <c r="C4" s="28"/>
      <c r="D4" s="28"/>
      <c r="E4" s="28"/>
      <c r="F4" s="28"/>
    </row>
    <row r="5" spans="1:8" x14ac:dyDescent="0.25">
      <c r="A5" s="28"/>
      <c r="B5" s="28"/>
      <c r="C5" s="28"/>
      <c r="D5" s="28"/>
      <c r="E5" s="28"/>
      <c r="F5" s="28"/>
    </row>
    <row r="6" spans="1:8" x14ac:dyDescent="0.25">
      <c r="A6" s="32" t="s">
        <v>0</v>
      </c>
      <c r="B6" s="33"/>
      <c r="C6" s="33"/>
      <c r="D6" s="33"/>
      <c r="E6" s="33"/>
      <c r="F6" s="34"/>
    </row>
    <row r="7" spans="1:8" ht="30.6" customHeight="1" x14ac:dyDescent="0.25">
      <c r="A7" s="35" t="s">
        <v>1</v>
      </c>
      <c r="B7" s="36"/>
      <c r="C7" s="36"/>
      <c r="D7" s="36"/>
      <c r="E7" s="36"/>
      <c r="F7" s="37"/>
    </row>
    <row r="8" spans="1:8" x14ac:dyDescent="0.25">
      <c r="A8" s="38" t="s">
        <v>2</v>
      </c>
      <c r="B8" s="38"/>
      <c r="C8" s="39"/>
      <c r="D8" s="39"/>
      <c r="E8" s="39"/>
      <c r="F8" s="39"/>
    </row>
    <row r="9" spans="1:8" x14ac:dyDescent="0.25">
      <c r="A9" s="38" t="s">
        <v>3</v>
      </c>
      <c r="B9" s="38"/>
      <c r="C9" s="39"/>
      <c r="D9" s="39"/>
      <c r="E9" s="39"/>
      <c r="F9" s="39"/>
    </row>
    <row r="10" spans="1:8" ht="14.45" customHeight="1" x14ac:dyDescent="0.25">
      <c r="A10" s="40" t="s">
        <v>4</v>
      </c>
      <c r="B10" s="41"/>
      <c r="C10" s="39"/>
      <c r="D10" s="39"/>
      <c r="E10" s="39"/>
      <c r="F10" s="39"/>
    </row>
    <row r="11" spans="1:8" ht="14.45" customHeight="1" x14ac:dyDescent="0.25">
      <c r="A11" s="40" t="s">
        <v>5</v>
      </c>
      <c r="B11" s="41"/>
      <c r="C11" s="39"/>
      <c r="D11" s="39"/>
      <c r="E11" s="39"/>
      <c r="F11" s="39"/>
    </row>
    <row r="12" spans="1:8" x14ac:dyDescent="0.25">
      <c r="A12" s="38" t="s">
        <v>6</v>
      </c>
      <c r="B12" s="38"/>
      <c r="C12" s="39"/>
      <c r="D12" s="39"/>
      <c r="E12" s="39"/>
      <c r="F12" s="39"/>
    </row>
    <row r="14" spans="1:8" s="8" customFormat="1" x14ac:dyDescent="0.25">
      <c r="A14" s="4" t="s">
        <v>7</v>
      </c>
      <c r="B14" s="5" t="s">
        <v>8</v>
      </c>
      <c r="C14" s="4" t="s">
        <v>9</v>
      </c>
      <c r="D14" s="4" t="s">
        <v>10</v>
      </c>
      <c r="E14" s="4" t="s">
        <v>11</v>
      </c>
      <c r="F14" s="4" t="s">
        <v>12</v>
      </c>
      <c r="G14" s="6"/>
      <c r="H14" s="7"/>
    </row>
    <row r="15" spans="1:8" s="14" customFormat="1" x14ac:dyDescent="0.25">
      <c r="A15" s="9"/>
      <c r="B15" s="10"/>
      <c r="C15" s="9"/>
      <c r="D15" s="9"/>
      <c r="E15" s="11"/>
      <c r="F15" s="11"/>
      <c r="G15" s="12"/>
      <c r="H15" s="13"/>
    </row>
    <row r="16" spans="1:8" s="14" customFormat="1" x14ac:dyDescent="0.25">
      <c r="A16" s="15"/>
      <c r="B16" s="16"/>
      <c r="C16" s="17"/>
      <c r="D16" s="18"/>
      <c r="E16" s="19"/>
      <c r="F16" s="19"/>
      <c r="G16" s="12"/>
      <c r="H16" s="13"/>
    </row>
    <row r="17" spans="1:8" s="14" customFormat="1" ht="13.5" x14ac:dyDescent="0.25">
      <c r="A17" s="42"/>
      <c r="B17" s="43"/>
      <c r="C17" s="42"/>
      <c r="D17" s="44"/>
      <c r="E17" s="45"/>
      <c r="F17" s="45"/>
      <c r="G17" s="12"/>
      <c r="H17" s="13"/>
    </row>
    <row r="18" spans="1:8" s="14" customFormat="1" ht="13.5" x14ac:dyDescent="0.25">
      <c r="A18" s="46"/>
      <c r="B18" s="47" t="s">
        <v>13</v>
      </c>
      <c r="C18" s="46"/>
      <c r="D18" s="48"/>
      <c r="E18" s="49"/>
      <c r="F18" s="49"/>
      <c r="G18" s="12"/>
      <c r="H18" s="13"/>
    </row>
    <row r="19" spans="1:8" s="14" customFormat="1" ht="13.5" x14ac:dyDescent="0.25">
      <c r="A19" s="50" t="s">
        <v>14</v>
      </c>
      <c r="B19" s="51" t="s">
        <v>110</v>
      </c>
      <c r="C19" s="50" t="s">
        <v>15</v>
      </c>
      <c r="D19" s="52">
        <v>1</v>
      </c>
      <c r="E19" s="53">
        <v>0</v>
      </c>
      <c r="F19" s="54">
        <v>0</v>
      </c>
      <c r="G19" s="12"/>
      <c r="H19" s="13"/>
    </row>
    <row r="20" spans="1:8" s="14" customFormat="1" ht="27" x14ac:dyDescent="0.25">
      <c r="A20" s="50" t="s">
        <v>17</v>
      </c>
      <c r="B20" s="51" t="s">
        <v>16</v>
      </c>
      <c r="C20" s="50" t="s">
        <v>15</v>
      </c>
      <c r="D20" s="52">
        <v>1</v>
      </c>
      <c r="E20" s="53">
        <v>0</v>
      </c>
      <c r="F20" s="54">
        <v>0</v>
      </c>
      <c r="G20" s="12"/>
      <c r="H20" s="13"/>
    </row>
    <row r="21" spans="1:8" s="14" customFormat="1" ht="13.5" x14ac:dyDescent="0.25">
      <c r="A21" s="50" t="s">
        <v>19</v>
      </c>
      <c r="B21" s="51" t="s">
        <v>18</v>
      </c>
      <c r="C21" s="50" t="s">
        <v>15</v>
      </c>
      <c r="D21" s="52">
        <v>1</v>
      </c>
      <c r="E21" s="53">
        <v>0</v>
      </c>
      <c r="F21" s="54">
        <v>0</v>
      </c>
      <c r="G21" s="12"/>
      <c r="H21" s="13"/>
    </row>
    <row r="22" spans="1:8" s="14" customFormat="1" ht="13.5" x14ac:dyDescent="0.25">
      <c r="A22" s="50" t="s">
        <v>23</v>
      </c>
      <c r="B22" s="51" t="s">
        <v>20</v>
      </c>
      <c r="C22" s="50" t="s">
        <v>15</v>
      </c>
      <c r="D22" s="52">
        <v>3</v>
      </c>
      <c r="E22" s="53">
        <v>0</v>
      </c>
      <c r="F22" s="54">
        <v>0</v>
      </c>
      <c r="G22" s="12"/>
      <c r="H22" s="13"/>
    </row>
    <row r="23" spans="1:8" s="14" customFormat="1" ht="12.75" customHeight="1" x14ac:dyDescent="0.25">
      <c r="A23" s="55" t="s">
        <v>21</v>
      </c>
      <c r="B23" s="56"/>
      <c r="C23" s="56"/>
      <c r="D23" s="56"/>
      <c r="E23" s="57"/>
      <c r="F23" s="58">
        <f>SUM(F19:F22)</f>
        <v>0</v>
      </c>
      <c r="G23" s="12"/>
      <c r="H23" s="13"/>
    </row>
    <row r="24" spans="1:8" s="14" customFormat="1" ht="13.5" x14ac:dyDescent="0.25">
      <c r="A24" s="59"/>
      <c r="B24" s="60"/>
      <c r="C24" s="60"/>
      <c r="D24" s="60"/>
      <c r="E24" s="61"/>
      <c r="F24" s="62"/>
      <c r="G24" s="12"/>
      <c r="H24" s="13"/>
    </row>
    <row r="25" spans="1:8" ht="13.5" x14ac:dyDescent="0.25">
      <c r="A25" s="46"/>
      <c r="B25" s="47" t="s">
        <v>22</v>
      </c>
      <c r="C25" s="46"/>
      <c r="D25" s="48"/>
      <c r="E25" s="49"/>
      <c r="F25" s="49"/>
    </row>
    <row r="26" spans="1:8" ht="27" x14ac:dyDescent="0.25">
      <c r="A26" s="50" t="s">
        <v>24</v>
      </c>
      <c r="B26" s="51" t="s">
        <v>111</v>
      </c>
      <c r="C26" s="50" t="s">
        <v>15</v>
      </c>
      <c r="D26" s="52">
        <v>1</v>
      </c>
      <c r="E26" s="53">
        <v>0</v>
      </c>
      <c r="F26" s="54">
        <v>0</v>
      </c>
    </row>
    <row r="27" spans="1:8" ht="13.5" x14ac:dyDescent="0.25">
      <c r="A27" s="50" t="s">
        <v>26</v>
      </c>
      <c r="B27" s="51" t="s">
        <v>25</v>
      </c>
      <c r="C27" s="50" t="s">
        <v>15</v>
      </c>
      <c r="D27" s="52">
        <v>1</v>
      </c>
      <c r="E27" s="53">
        <v>0</v>
      </c>
      <c r="F27" s="54">
        <v>0</v>
      </c>
    </row>
    <row r="28" spans="1:8" ht="27" x14ac:dyDescent="0.25">
      <c r="A28" s="50" t="s">
        <v>27</v>
      </c>
      <c r="B28" s="51" t="s">
        <v>108</v>
      </c>
      <c r="C28" s="50" t="s">
        <v>15</v>
      </c>
      <c r="D28" s="52">
        <v>1</v>
      </c>
      <c r="E28" s="53">
        <v>0</v>
      </c>
      <c r="F28" s="54">
        <v>0</v>
      </c>
    </row>
    <row r="29" spans="1:8" ht="13.5" x14ac:dyDescent="0.25">
      <c r="A29" s="50" t="s">
        <v>29</v>
      </c>
      <c r="B29" s="51" t="s">
        <v>28</v>
      </c>
      <c r="C29" s="50" t="s">
        <v>15</v>
      </c>
      <c r="D29" s="52">
        <v>1</v>
      </c>
      <c r="E29" s="53">
        <v>0</v>
      </c>
      <c r="F29" s="54">
        <v>0</v>
      </c>
    </row>
    <row r="30" spans="1:8" ht="13.5" x14ac:dyDescent="0.25">
      <c r="A30" s="50" t="s">
        <v>31</v>
      </c>
      <c r="B30" s="51" t="s">
        <v>30</v>
      </c>
      <c r="C30" s="50" t="s">
        <v>15</v>
      </c>
      <c r="D30" s="52">
        <v>1</v>
      </c>
      <c r="E30" s="53">
        <v>0</v>
      </c>
      <c r="F30" s="54">
        <v>0</v>
      </c>
      <c r="G30" s="23"/>
    </row>
    <row r="31" spans="1:8" ht="13.5" x14ac:dyDescent="0.25">
      <c r="A31" s="50" t="s">
        <v>35</v>
      </c>
      <c r="B31" s="51" t="s">
        <v>32</v>
      </c>
      <c r="C31" s="50" t="s">
        <v>15</v>
      </c>
      <c r="D31" s="52">
        <v>1</v>
      </c>
      <c r="E31" s="53">
        <v>0</v>
      </c>
      <c r="F31" s="54">
        <v>0</v>
      </c>
    </row>
    <row r="32" spans="1:8" ht="12.75" customHeight="1" x14ac:dyDescent="0.25">
      <c r="A32" s="55" t="s">
        <v>33</v>
      </c>
      <c r="B32" s="56"/>
      <c r="C32" s="56"/>
      <c r="D32" s="56"/>
      <c r="E32" s="57"/>
      <c r="F32" s="58">
        <f>SUM(F26:F31)</f>
        <v>0</v>
      </c>
      <c r="G32" s="22"/>
    </row>
    <row r="33" spans="1:7" ht="13.5" x14ac:dyDescent="0.25">
      <c r="A33" s="59"/>
      <c r="B33" s="60"/>
      <c r="C33" s="60"/>
      <c r="D33" s="60"/>
      <c r="E33" s="61"/>
      <c r="F33" s="62"/>
      <c r="G33" s="22"/>
    </row>
    <row r="34" spans="1:7" ht="13.5" x14ac:dyDescent="0.25">
      <c r="A34" s="63"/>
      <c r="B34" s="64" t="s">
        <v>34</v>
      </c>
      <c r="C34" s="63"/>
      <c r="D34" s="65"/>
      <c r="E34" s="66"/>
      <c r="F34" s="49"/>
    </row>
    <row r="35" spans="1:7" ht="13.5" x14ac:dyDescent="0.25">
      <c r="A35" s="50" t="s">
        <v>37</v>
      </c>
      <c r="B35" s="51" t="s">
        <v>36</v>
      </c>
      <c r="C35" s="50" t="s">
        <v>15</v>
      </c>
      <c r="D35" s="52">
        <v>1</v>
      </c>
      <c r="E35" s="53">
        <v>0</v>
      </c>
      <c r="F35" s="54">
        <v>0</v>
      </c>
    </row>
    <row r="36" spans="1:7" ht="13.5" x14ac:dyDescent="0.25">
      <c r="A36" s="50" t="s">
        <v>38</v>
      </c>
      <c r="B36" s="51" t="s">
        <v>109</v>
      </c>
      <c r="C36" s="50" t="s">
        <v>15</v>
      </c>
      <c r="D36" s="52">
        <v>1</v>
      </c>
      <c r="E36" s="53">
        <v>0</v>
      </c>
      <c r="F36" s="54">
        <v>0</v>
      </c>
    </row>
    <row r="37" spans="1:7" ht="13.5" x14ac:dyDescent="0.25">
      <c r="A37" s="50" t="s">
        <v>40</v>
      </c>
      <c r="B37" s="51" t="s">
        <v>39</v>
      </c>
      <c r="C37" s="50" t="s">
        <v>15</v>
      </c>
      <c r="D37" s="52">
        <v>1</v>
      </c>
      <c r="E37" s="53">
        <v>0</v>
      </c>
      <c r="F37" s="54">
        <v>0</v>
      </c>
    </row>
    <row r="38" spans="1:7" ht="27" x14ac:dyDescent="0.25">
      <c r="A38" s="50" t="s">
        <v>42</v>
      </c>
      <c r="B38" s="51" t="s">
        <v>41</v>
      </c>
      <c r="C38" s="50" t="s">
        <v>15</v>
      </c>
      <c r="D38" s="52">
        <v>1</v>
      </c>
      <c r="E38" s="53">
        <v>0</v>
      </c>
      <c r="F38" s="54">
        <v>0</v>
      </c>
    </row>
    <row r="39" spans="1:7" ht="13.5" x14ac:dyDescent="0.25">
      <c r="A39" s="50" t="s">
        <v>44</v>
      </c>
      <c r="B39" s="51" t="s">
        <v>43</v>
      </c>
      <c r="C39" s="50" t="s">
        <v>15</v>
      </c>
      <c r="D39" s="52">
        <v>1</v>
      </c>
      <c r="E39" s="53">
        <v>0</v>
      </c>
      <c r="F39" s="54">
        <v>0</v>
      </c>
    </row>
    <row r="40" spans="1:7" ht="13.5" x14ac:dyDescent="0.25">
      <c r="A40" s="50" t="s">
        <v>46</v>
      </c>
      <c r="B40" s="67" t="s">
        <v>45</v>
      </c>
      <c r="C40" s="50" t="s">
        <v>15</v>
      </c>
      <c r="D40" s="52">
        <v>1</v>
      </c>
      <c r="E40" s="53">
        <v>0</v>
      </c>
      <c r="F40" s="54">
        <v>0</v>
      </c>
      <c r="G40" s="24"/>
    </row>
    <row r="41" spans="1:7" ht="13.5" x14ac:dyDescent="0.25">
      <c r="A41" s="50" t="s">
        <v>48</v>
      </c>
      <c r="B41" s="67" t="s">
        <v>47</v>
      </c>
      <c r="C41" s="50" t="s">
        <v>15</v>
      </c>
      <c r="D41" s="52">
        <v>1</v>
      </c>
      <c r="E41" s="53">
        <v>0</v>
      </c>
      <c r="F41" s="54">
        <v>0</v>
      </c>
      <c r="G41" s="24"/>
    </row>
    <row r="42" spans="1:7" ht="13.5" x14ac:dyDescent="0.25">
      <c r="A42" s="50" t="s">
        <v>50</v>
      </c>
      <c r="B42" s="51" t="s">
        <v>49</v>
      </c>
      <c r="C42" s="50" t="s">
        <v>15</v>
      </c>
      <c r="D42" s="52">
        <v>1</v>
      </c>
      <c r="E42" s="53">
        <v>0</v>
      </c>
      <c r="F42" s="54">
        <v>0</v>
      </c>
      <c r="G42" s="24"/>
    </row>
    <row r="43" spans="1:7" ht="13.5" x14ac:dyDescent="0.25">
      <c r="A43" s="50" t="s">
        <v>52</v>
      </c>
      <c r="B43" s="51" t="s">
        <v>51</v>
      </c>
      <c r="C43" s="50" t="s">
        <v>15</v>
      </c>
      <c r="D43" s="52">
        <v>1</v>
      </c>
      <c r="E43" s="53">
        <v>0</v>
      </c>
      <c r="F43" s="54">
        <v>0</v>
      </c>
      <c r="G43" s="24"/>
    </row>
    <row r="44" spans="1:7" ht="13.5" x14ac:dyDescent="0.25">
      <c r="A44" s="50" t="s">
        <v>54</v>
      </c>
      <c r="B44" s="51" t="s">
        <v>53</v>
      </c>
      <c r="C44" s="50" t="s">
        <v>15</v>
      </c>
      <c r="D44" s="52">
        <v>1</v>
      </c>
      <c r="E44" s="53">
        <v>0</v>
      </c>
      <c r="F44" s="54">
        <v>0</v>
      </c>
      <c r="G44" s="24"/>
    </row>
    <row r="45" spans="1:7" ht="13.5" x14ac:dyDescent="0.25">
      <c r="A45" s="50" t="s">
        <v>56</v>
      </c>
      <c r="B45" s="51" t="s">
        <v>55</v>
      </c>
      <c r="C45" s="50" t="s">
        <v>15</v>
      </c>
      <c r="D45" s="52">
        <v>1</v>
      </c>
      <c r="E45" s="53">
        <v>0</v>
      </c>
      <c r="F45" s="54">
        <v>0</v>
      </c>
    </row>
    <row r="46" spans="1:7" ht="13.5" x14ac:dyDescent="0.25">
      <c r="A46" s="50" t="s">
        <v>58</v>
      </c>
      <c r="B46" s="51" t="s">
        <v>57</v>
      </c>
      <c r="C46" s="50" t="s">
        <v>15</v>
      </c>
      <c r="D46" s="52">
        <v>1</v>
      </c>
      <c r="E46" s="53">
        <v>0</v>
      </c>
      <c r="F46" s="54">
        <v>0</v>
      </c>
    </row>
    <row r="47" spans="1:7" ht="13.5" x14ac:dyDescent="0.25">
      <c r="A47" s="50" t="s">
        <v>60</v>
      </c>
      <c r="B47" s="51" t="s">
        <v>59</v>
      </c>
      <c r="C47" s="50" t="s">
        <v>15</v>
      </c>
      <c r="D47" s="52">
        <v>1</v>
      </c>
      <c r="E47" s="53">
        <v>0</v>
      </c>
      <c r="F47" s="54">
        <v>0</v>
      </c>
    </row>
    <row r="48" spans="1:7" ht="13.5" x14ac:dyDescent="0.25">
      <c r="A48" s="50" t="s">
        <v>62</v>
      </c>
      <c r="B48" s="51" t="s">
        <v>61</v>
      </c>
      <c r="C48" s="50" t="s">
        <v>15</v>
      </c>
      <c r="D48" s="52">
        <v>1</v>
      </c>
      <c r="E48" s="53">
        <v>0</v>
      </c>
      <c r="F48" s="54">
        <v>0</v>
      </c>
    </row>
    <row r="49" spans="1:7" ht="27" x14ac:dyDescent="0.25">
      <c r="A49" s="50" t="s">
        <v>66</v>
      </c>
      <c r="B49" s="51" t="s">
        <v>63</v>
      </c>
      <c r="C49" s="50" t="s">
        <v>15</v>
      </c>
      <c r="D49" s="52">
        <v>1</v>
      </c>
      <c r="E49" s="53">
        <v>0</v>
      </c>
      <c r="F49" s="54">
        <v>0</v>
      </c>
    </row>
    <row r="50" spans="1:7" ht="12.75" customHeight="1" x14ac:dyDescent="0.25">
      <c r="A50" s="55" t="s">
        <v>64</v>
      </c>
      <c r="B50" s="56"/>
      <c r="C50" s="56"/>
      <c r="D50" s="56"/>
      <c r="E50" s="57"/>
      <c r="F50" s="58">
        <f>SUM(F35:F49)</f>
        <v>0</v>
      </c>
      <c r="G50" s="22"/>
    </row>
    <row r="51" spans="1:7" ht="13.5" x14ac:dyDescent="0.25">
      <c r="A51" s="59"/>
      <c r="B51" s="60"/>
      <c r="C51" s="60"/>
      <c r="D51" s="60"/>
      <c r="E51" s="60"/>
      <c r="F51" s="60"/>
      <c r="G51" s="22"/>
    </row>
    <row r="52" spans="1:7" ht="13.5" x14ac:dyDescent="0.25">
      <c r="A52" s="63"/>
      <c r="B52" s="64" t="s">
        <v>65</v>
      </c>
      <c r="C52" s="63"/>
      <c r="D52" s="65"/>
      <c r="E52" s="66"/>
      <c r="F52" s="49"/>
      <c r="G52" s="22"/>
    </row>
    <row r="53" spans="1:7" ht="13.5" x14ac:dyDescent="0.25">
      <c r="A53" s="50" t="s">
        <v>68</v>
      </c>
      <c r="B53" s="51" t="s">
        <v>67</v>
      </c>
      <c r="C53" s="50" t="s">
        <v>15</v>
      </c>
      <c r="D53" s="52">
        <v>1</v>
      </c>
      <c r="E53" s="53">
        <v>0</v>
      </c>
      <c r="F53" s="54">
        <v>0</v>
      </c>
      <c r="G53" s="22"/>
    </row>
    <row r="54" spans="1:7" ht="13.5" x14ac:dyDescent="0.25">
      <c r="A54" s="50" t="s">
        <v>69</v>
      </c>
      <c r="B54" s="51" t="s">
        <v>109</v>
      </c>
      <c r="C54" s="50" t="s">
        <v>15</v>
      </c>
      <c r="D54" s="52">
        <v>1</v>
      </c>
      <c r="E54" s="53">
        <v>0</v>
      </c>
      <c r="F54" s="54">
        <v>0</v>
      </c>
      <c r="G54" s="22"/>
    </row>
    <row r="55" spans="1:7" ht="13.5" x14ac:dyDescent="0.25">
      <c r="A55" s="50" t="s">
        <v>70</v>
      </c>
      <c r="B55" s="51" t="s">
        <v>39</v>
      </c>
      <c r="C55" s="50" t="s">
        <v>15</v>
      </c>
      <c r="D55" s="52">
        <v>1</v>
      </c>
      <c r="E55" s="53">
        <v>0</v>
      </c>
      <c r="F55" s="54">
        <v>0</v>
      </c>
      <c r="G55" s="22"/>
    </row>
    <row r="56" spans="1:7" ht="13.5" x14ac:dyDescent="0.25">
      <c r="A56" s="50" t="s">
        <v>72</v>
      </c>
      <c r="B56" s="68" t="s">
        <v>71</v>
      </c>
      <c r="C56" s="50" t="s">
        <v>15</v>
      </c>
      <c r="D56" s="52">
        <v>1</v>
      </c>
      <c r="E56" s="53">
        <v>0</v>
      </c>
      <c r="F56" s="54">
        <v>0</v>
      </c>
      <c r="G56" s="22"/>
    </row>
    <row r="57" spans="1:7" ht="13.5" x14ac:dyDescent="0.25">
      <c r="A57" s="50" t="s">
        <v>73</v>
      </c>
      <c r="B57" s="51" t="s">
        <v>55</v>
      </c>
      <c r="C57" s="50" t="s">
        <v>15</v>
      </c>
      <c r="D57" s="52">
        <v>1</v>
      </c>
      <c r="E57" s="53">
        <v>0</v>
      </c>
      <c r="F57" s="54">
        <v>0</v>
      </c>
      <c r="G57" s="22"/>
    </row>
    <row r="58" spans="1:7" ht="13.5" x14ac:dyDescent="0.25">
      <c r="A58" s="50" t="s">
        <v>74</v>
      </c>
      <c r="B58" s="51" t="s">
        <v>57</v>
      </c>
      <c r="C58" s="50" t="s">
        <v>15</v>
      </c>
      <c r="D58" s="52">
        <v>1</v>
      </c>
      <c r="E58" s="53">
        <v>0</v>
      </c>
      <c r="F58" s="54">
        <v>0</v>
      </c>
      <c r="G58" s="22"/>
    </row>
    <row r="59" spans="1:7" ht="13.5" x14ac:dyDescent="0.25">
      <c r="A59" s="50" t="s">
        <v>75</v>
      </c>
      <c r="B59" s="51" t="s">
        <v>59</v>
      </c>
      <c r="C59" s="50" t="s">
        <v>15</v>
      </c>
      <c r="D59" s="52">
        <v>1</v>
      </c>
      <c r="E59" s="53">
        <v>0</v>
      </c>
      <c r="F59" s="54">
        <v>0</v>
      </c>
      <c r="G59" s="22"/>
    </row>
    <row r="60" spans="1:7" ht="13.5" x14ac:dyDescent="0.25">
      <c r="A60" s="50" t="s">
        <v>76</v>
      </c>
      <c r="B60" s="51" t="s">
        <v>61</v>
      </c>
      <c r="C60" s="50" t="s">
        <v>15</v>
      </c>
      <c r="D60" s="52">
        <v>1</v>
      </c>
      <c r="E60" s="53">
        <v>0</v>
      </c>
      <c r="F60" s="54">
        <v>0</v>
      </c>
      <c r="G60" s="22"/>
    </row>
    <row r="61" spans="1:7" ht="13.5" x14ac:dyDescent="0.25">
      <c r="A61" s="50" t="s">
        <v>78</v>
      </c>
      <c r="B61" s="51" t="s">
        <v>77</v>
      </c>
      <c r="C61" s="50" t="s">
        <v>15</v>
      </c>
      <c r="D61" s="52">
        <v>1</v>
      </c>
      <c r="E61" s="53">
        <v>0</v>
      </c>
      <c r="F61" s="54">
        <v>0</v>
      </c>
      <c r="G61" s="22"/>
    </row>
    <row r="62" spans="1:7" ht="27" x14ac:dyDescent="0.25">
      <c r="A62" s="50" t="s">
        <v>82</v>
      </c>
      <c r="B62" s="69" t="s">
        <v>79</v>
      </c>
      <c r="C62" s="50" t="s">
        <v>15</v>
      </c>
      <c r="D62" s="52">
        <v>1</v>
      </c>
      <c r="E62" s="53">
        <v>0</v>
      </c>
      <c r="F62" s="54">
        <v>0</v>
      </c>
      <c r="G62" s="22"/>
    </row>
    <row r="63" spans="1:7" ht="12.75" customHeight="1" x14ac:dyDescent="0.25">
      <c r="A63" s="55" t="s">
        <v>80</v>
      </c>
      <c r="B63" s="56"/>
      <c r="C63" s="56"/>
      <c r="D63" s="56"/>
      <c r="E63" s="57"/>
      <c r="F63" s="58">
        <f>SUM(F53:F62)</f>
        <v>0</v>
      </c>
      <c r="G63" s="22"/>
    </row>
    <row r="64" spans="1:7" ht="13.5" x14ac:dyDescent="0.25">
      <c r="A64" s="59"/>
      <c r="B64" s="60"/>
      <c r="C64" s="60"/>
      <c r="D64" s="60"/>
      <c r="E64" s="60"/>
      <c r="F64" s="60"/>
      <c r="G64" s="22"/>
    </row>
    <row r="65" spans="1:7" ht="13.5" x14ac:dyDescent="0.25">
      <c r="A65" s="63"/>
      <c r="B65" s="64" t="s">
        <v>81</v>
      </c>
      <c r="C65" s="63"/>
      <c r="D65" s="65"/>
      <c r="E65" s="66"/>
      <c r="F65" s="49"/>
      <c r="G65" s="22"/>
    </row>
    <row r="66" spans="1:7" ht="13.5" x14ac:dyDescent="0.25">
      <c r="A66" s="50" t="s">
        <v>84</v>
      </c>
      <c r="B66" s="51" t="s">
        <v>83</v>
      </c>
      <c r="C66" s="50" t="s">
        <v>15</v>
      </c>
      <c r="D66" s="52">
        <v>1</v>
      </c>
      <c r="E66" s="53">
        <v>0</v>
      </c>
      <c r="F66" s="54">
        <v>0</v>
      </c>
      <c r="G66" s="22"/>
    </row>
    <row r="67" spans="1:7" ht="13.5" x14ac:dyDescent="0.25">
      <c r="A67" s="50" t="s">
        <v>85</v>
      </c>
      <c r="B67" s="51" t="s">
        <v>109</v>
      </c>
      <c r="C67" s="50" t="s">
        <v>15</v>
      </c>
      <c r="D67" s="52">
        <v>1</v>
      </c>
      <c r="E67" s="53">
        <v>0</v>
      </c>
      <c r="F67" s="54">
        <v>0</v>
      </c>
      <c r="G67" s="22"/>
    </row>
    <row r="68" spans="1:7" ht="13.5" x14ac:dyDescent="0.25">
      <c r="A68" s="50" t="s">
        <v>86</v>
      </c>
      <c r="B68" s="51" t="s">
        <v>39</v>
      </c>
      <c r="C68" s="50" t="s">
        <v>15</v>
      </c>
      <c r="D68" s="52">
        <v>1</v>
      </c>
      <c r="E68" s="53">
        <v>0</v>
      </c>
      <c r="F68" s="54">
        <v>0</v>
      </c>
      <c r="G68" s="22"/>
    </row>
    <row r="69" spans="1:7" ht="13.5" x14ac:dyDescent="0.25">
      <c r="A69" s="50" t="s">
        <v>88</v>
      </c>
      <c r="B69" s="51" t="s">
        <v>87</v>
      </c>
      <c r="C69" s="50" t="s">
        <v>15</v>
      </c>
      <c r="D69" s="52">
        <v>1</v>
      </c>
      <c r="E69" s="53">
        <v>0</v>
      </c>
      <c r="F69" s="54">
        <v>0</v>
      </c>
      <c r="G69" s="22"/>
    </row>
    <row r="70" spans="1:7" ht="13.5" x14ac:dyDescent="0.25">
      <c r="A70" s="50" t="s">
        <v>90</v>
      </c>
      <c r="B70" s="70" t="s">
        <v>89</v>
      </c>
      <c r="C70" s="50" t="s">
        <v>15</v>
      </c>
      <c r="D70" s="52">
        <v>1</v>
      </c>
      <c r="E70" s="53">
        <v>0</v>
      </c>
      <c r="F70" s="54">
        <v>0</v>
      </c>
      <c r="G70" s="22"/>
    </row>
    <row r="71" spans="1:7" ht="13.5" x14ac:dyDescent="0.25">
      <c r="A71" s="50" t="s">
        <v>92</v>
      </c>
      <c r="B71" s="51" t="s">
        <v>91</v>
      </c>
      <c r="C71" s="50" t="s">
        <v>15</v>
      </c>
      <c r="D71" s="52">
        <v>1</v>
      </c>
      <c r="E71" s="53">
        <v>0</v>
      </c>
      <c r="F71" s="54">
        <v>0</v>
      </c>
      <c r="G71" s="22"/>
    </row>
    <row r="72" spans="1:7" ht="13.5" x14ac:dyDescent="0.25">
      <c r="A72" s="50" t="s">
        <v>93</v>
      </c>
      <c r="B72" s="51" t="s">
        <v>57</v>
      </c>
      <c r="C72" s="50" t="s">
        <v>15</v>
      </c>
      <c r="D72" s="52">
        <v>1</v>
      </c>
      <c r="E72" s="53">
        <v>0</v>
      </c>
      <c r="F72" s="54">
        <v>0</v>
      </c>
      <c r="G72" s="22"/>
    </row>
    <row r="73" spans="1:7" ht="13.5" x14ac:dyDescent="0.25">
      <c r="A73" s="50" t="s">
        <v>94</v>
      </c>
      <c r="B73" s="51" t="s">
        <v>59</v>
      </c>
      <c r="C73" s="50" t="s">
        <v>15</v>
      </c>
      <c r="D73" s="52">
        <v>1</v>
      </c>
      <c r="E73" s="53">
        <v>0</v>
      </c>
      <c r="F73" s="54">
        <v>0</v>
      </c>
      <c r="G73" s="22"/>
    </row>
    <row r="74" spans="1:7" ht="13.5" x14ac:dyDescent="0.25">
      <c r="A74" s="50" t="s">
        <v>96</v>
      </c>
      <c r="B74" s="51" t="s">
        <v>95</v>
      </c>
      <c r="C74" s="50" t="s">
        <v>15</v>
      </c>
      <c r="D74" s="52">
        <v>1</v>
      </c>
      <c r="E74" s="53">
        <v>0</v>
      </c>
      <c r="F74" s="54">
        <v>0</v>
      </c>
      <c r="G74" s="22"/>
    </row>
    <row r="75" spans="1:7" ht="13.5" x14ac:dyDescent="0.25">
      <c r="A75" s="50" t="s">
        <v>99</v>
      </c>
      <c r="B75" s="51" t="s">
        <v>55</v>
      </c>
      <c r="C75" s="50" t="s">
        <v>15</v>
      </c>
      <c r="D75" s="52">
        <v>1</v>
      </c>
      <c r="E75" s="53">
        <v>0</v>
      </c>
      <c r="F75" s="54">
        <v>0</v>
      </c>
      <c r="G75" s="22"/>
    </row>
    <row r="76" spans="1:7" ht="15" customHeight="1" x14ac:dyDescent="0.25">
      <c r="A76" s="55" t="s">
        <v>97</v>
      </c>
      <c r="B76" s="56"/>
      <c r="C76" s="56"/>
      <c r="D76" s="56"/>
      <c r="E76" s="57"/>
      <c r="F76" s="58">
        <f>SUM(F66:F75)</f>
        <v>0</v>
      </c>
      <c r="G76" s="22"/>
    </row>
    <row r="77" spans="1:7" ht="15" customHeight="1" x14ac:dyDescent="0.25">
      <c r="A77" s="59"/>
      <c r="B77" s="60"/>
      <c r="C77" s="60"/>
      <c r="D77" s="60"/>
      <c r="E77" s="60"/>
      <c r="F77" s="60"/>
      <c r="G77" s="22"/>
    </row>
    <row r="78" spans="1:7" ht="15" customHeight="1" x14ac:dyDescent="0.25">
      <c r="A78" s="63"/>
      <c r="B78" s="64" t="s">
        <v>98</v>
      </c>
      <c r="C78" s="63"/>
      <c r="D78" s="65"/>
      <c r="E78" s="66"/>
      <c r="F78" s="49"/>
      <c r="G78" s="22"/>
    </row>
    <row r="79" spans="1:7" ht="13.5" x14ac:dyDescent="0.25">
      <c r="A79" s="50" t="s">
        <v>101</v>
      </c>
      <c r="B79" s="51" t="s">
        <v>100</v>
      </c>
      <c r="C79" s="50" t="s">
        <v>15</v>
      </c>
      <c r="D79" s="52">
        <v>1</v>
      </c>
      <c r="E79" s="53">
        <v>0</v>
      </c>
      <c r="F79" s="54">
        <v>0</v>
      </c>
      <c r="G79" s="22"/>
    </row>
    <row r="80" spans="1:7" ht="13.5" x14ac:dyDescent="0.25">
      <c r="A80" s="50" t="s">
        <v>104</v>
      </c>
      <c r="B80" s="51" t="s">
        <v>102</v>
      </c>
      <c r="C80" s="50" t="s">
        <v>15</v>
      </c>
      <c r="D80" s="52">
        <v>1</v>
      </c>
      <c r="E80" s="53">
        <v>0</v>
      </c>
      <c r="F80" s="54">
        <v>0</v>
      </c>
      <c r="G80" s="22"/>
    </row>
    <row r="81" spans="1:7" ht="15" customHeight="1" x14ac:dyDescent="0.25">
      <c r="A81" s="55" t="s">
        <v>103</v>
      </c>
      <c r="B81" s="56"/>
      <c r="C81" s="56"/>
      <c r="D81" s="56"/>
      <c r="E81" s="57"/>
      <c r="F81" s="58">
        <f>SUM(F79:F80)</f>
        <v>0</v>
      </c>
      <c r="G81" s="22"/>
    </row>
    <row r="82" spans="1:7" x14ac:dyDescent="0.25">
      <c r="A82" s="20"/>
      <c r="B82" s="21"/>
      <c r="C82" s="21"/>
      <c r="D82" s="21"/>
      <c r="E82" s="21"/>
      <c r="F82" s="21"/>
      <c r="G82" s="22"/>
    </row>
    <row r="83" spans="1:7" x14ac:dyDescent="0.25">
      <c r="A83" s="20"/>
      <c r="B83" s="21"/>
      <c r="C83" s="21"/>
      <c r="D83" s="21"/>
      <c r="E83" s="21"/>
      <c r="F83" s="21"/>
    </row>
    <row r="84" spans="1:7" x14ac:dyDescent="0.25">
      <c r="A84" s="20"/>
      <c r="B84" s="21"/>
      <c r="C84" s="21"/>
      <c r="D84" s="21"/>
      <c r="E84" s="21"/>
      <c r="F84" s="21"/>
    </row>
    <row r="85" spans="1:7" x14ac:dyDescent="0.25">
      <c r="A85" s="20"/>
      <c r="B85" s="21"/>
      <c r="C85" s="21"/>
      <c r="D85" s="21"/>
      <c r="E85" s="1"/>
      <c r="F85" s="1"/>
    </row>
    <row r="86" spans="1:7" x14ac:dyDescent="0.25">
      <c r="A86" s="29" t="s">
        <v>105</v>
      </c>
      <c r="B86" s="30"/>
      <c r="C86" s="30"/>
      <c r="D86" s="30"/>
      <c r="E86" s="31"/>
      <c r="F86" s="25">
        <f>SUM(F81,F76,F63,F50,F32,F23)</f>
        <v>0</v>
      </c>
    </row>
    <row r="87" spans="1:7" x14ac:dyDescent="0.25">
      <c r="A87" s="29" t="s">
        <v>106</v>
      </c>
      <c r="B87" s="30"/>
      <c r="C87" s="30"/>
      <c r="D87" s="30"/>
      <c r="E87" s="31"/>
      <c r="F87" s="25">
        <v>0</v>
      </c>
    </row>
    <row r="88" spans="1:7" x14ac:dyDescent="0.25">
      <c r="A88" s="29" t="s">
        <v>107</v>
      </c>
      <c r="B88" s="30"/>
      <c r="C88" s="30"/>
      <c r="D88" s="30"/>
      <c r="E88" s="31"/>
      <c r="F88" s="25">
        <f>F86+F87</f>
        <v>0</v>
      </c>
    </row>
  </sheetData>
  <mergeCells count="22">
    <mergeCell ref="A10:B10"/>
    <mergeCell ref="A11:B11"/>
    <mergeCell ref="C8:F8"/>
    <mergeCell ref="C9:F9"/>
    <mergeCell ref="C12:F12"/>
    <mergeCell ref="C10:F10"/>
    <mergeCell ref="C11:F11"/>
    <mergeCell ref="A1:F5"/>
    <mergeCell ref="A87:E87"/>
    <mergeCell ref="A88:E88"/>
    <mergeCell ref="A6:F6"/>
    <mergeCell ref="A76:E76"/>
    <mergeCell ref="A81:E81"/>
    <mergeCell ref="A86:E86"/>
    <mergeCell ref="A7:F7"/>
    <mergeCell ref="A23:E23"/>
    <mergeCell ref="A32:E32"/>
    <mergeCell ref="A50:E50"/>
    <mergeCell ref="A63:E63"/>
    <mergeCell ref="A8:B8"/>
    <mergeCell ref="A9:B9"/>
    <mergeCell ref="A12:B12"/>
  </mergeCells>
  <phoneticPr fontId="1" type="noConversion"/>
  <pageMargins left="0.7" right="0.7" top="0.75" bottom="0.75" header="0.3" footer="0.3"/>
  <pageSetup paperSize="9" scale="53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Krzysztof Trzaskowski</dc:creator>
  <cp:keywords/>
  <dc:description/>
  <cp:lastModifiedBy>Krzysztof Trzaskowski</cp:lastModifiedBy>
  <cp:revision/>
  <dcterms:created xsi:type="dcterms:W3CDTF">2026-03-30T19:31:49Z</dcterms:created>
  <dcterms:modified xsi:type="dcterms:W3CDTF">2026-03-31T16:29:51Z</dcterms:modified>
  <cp:category/>
  <cp:contentStatus/>
</cp:coreProperties>
</file>